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FA188444-C96C-4CF4-8294-1832D04AC48D}" xr6:coauthVersionLast="47" xr6:coauthVersionMax="47" xr10:uidLastSave="{00000000-0000-0000-0000-000000000000}"/>
  <bookViews>
    <workbookView xWindow="-25320" yWindow="-2250" windowWidth="25440" windowHeight="15390" xr2:uid="{76DC7BDA-F959-43FD-87BB-5C6150B3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7" i="1" l="1"/>
  <c r="H70" i="1"/>
  <c r="H78" i="1" s="1"/>
  <c r="G40" i="1"/>
  <c r="H33" i="1"/>
  <c r="H34" i="1" s="1"/>
  <c r="H24" i="1"/>
  <c r="H8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C481D820-F825-445D-AC96-8AF48927312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0" authorId="0" shapeId="0" xr:uid="{5FBCDB44-AC74-423B-A3BE-C860252059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78FACF0C-7070-4964-9107-D04EE364649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<sst xmlns="http://schemas.openxmlformats.org/spreadsheetml/2006/main" count="126" uniqueCount="60">
  <si>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</si>
  <si>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</si>
  <si>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</si>
  <si>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</si>
  <si>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</si>
  <si>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</si>
  <si>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</si>
  <si>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</si>
  <si>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</si>
  <si>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</si>
  <si>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</si>
  <si>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</si>
  <si>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</si>
  <si>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</si>
  <si>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</si>
  <si>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</si>
  <si>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</si>
  <si>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</si>
  <si>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Georgia Avenue</t>
  </si>
  <si>
    <t>Washington Globe</t>
  </si>
  <si>
    <t>211117-101</t>
  </si>
  <si>
    <t>Montrose Road</t>
  </si>
  <si>
    <t>14003</t>
  </si>
  <si>
    <t>Cobra-Head &amp; Pole #24 LED</t>
  </si>
  <si>
    <t>220106-101</t>
  </si>
  <si>
    <t>Montgomery Village Avenue</t>
  </si>
  <si>
    <t>19001</t>
  </si>
  <si>
    <t>Cobra-Head &amp; Pole #23 LED</t>
  </si>
  <si>
    <t>220103-101</t>
  </si>
  <si>
    <t>Airpark Road</t>
  </si>
  <si>
    <t>07038</t>
  </si>
  <si>
    <t>Retrofitting Existing Foundation, EA</t>
  </si>
  <si>
    <t>220109-106</t>
  </si>
  <si>
    <t>08037</t>
  </si>
  <si>
    <t>Silver Spring Large Streetlight Skirt for Pole #34</t>
  </si>
  <si>
    <t>211122-106</t>
  </si>
  <si>
    <t>Fenton Street</t>
  </si>
  <si>
    <t>07037</t>
  </si>
  <si>
    <t>Per C. Pippin</t>
  </si>
  <si>
    <t>Samuels Spring Court</t>
  </si>
  <si>
    <t>Upgraded Bethesda Lanterns to LED (Labor Only)</t>
  </si>
  <si>
    <t xml:space="preserve"> RESIDENTS INFO </t>
  </si>
  <si>
    <t xml:space="preserve"> NOTES </t>
  </si>
  <si>
    <t xml:space="preserve">CBD  </t>
  </si>
  <si>
    <t>no contact</t>
  </si>
  <si>
    <t>no</t>
  </si>
  <si>
    <t>Replaced Fixture &amp; Pole</t>
  </si>
  <si>
    <t>Ravie Ramnana 240-421-8929</t>
  </si>
  <si>
    <t>12/21/2021 Repaired Wiiring</t>
  </si>
  <si>
    <t>1/10/2022 Retrofitting Foundation</t>
  </si>
  <si>
    <t>1/5/2022 Retrofitting Foundation</t>
  </si>
  <si>
    <t>Carson Henry 240-462-8547</t>
  </si>
  <si>
    <t>1/11/2022 Replaced Large Shirt SS</t>
  </si>
  <si>
    <t>Silver Spring</t>
  </si>
  <si>
    <t>Replaced Fixture</t>
  </si>
  <si>
    <t>Chuck Pippin</t>
  </si>
  <si>
    <t>Charles.pippin@montgomerycountymd.gov</t>
  </si>
  <si>
    <t>nono</t>
  </si>
  <si>
    <t>WATTAGE</t>
  </si>
  <si>
    <t>CONTROL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</si>
</sst>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0" fontId="11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44" fontId="12" fillId="0" borderId="1" xfId="3" applyFont="1" applyFill="1" applyBorder="1" applyAlignment="1">
      <alignment horizontal="right" vertical="center"/>
    </xf>
    <xf numFmtId="164" fontId="0" fillId="0" borderId="1" xfId="1" applyNumberFormat="1" applyFont="1" applyFill="1" applyBorder="1" applyAlignment="1">
      <alignment horizontal="right" vertical="center"/>
    </xf>
    <xf numFmtId="164" fontId="5" fillId="0" borderId="2" xfId="3" applyNumberFormat="1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164" fontId="5" fillId="0" borderId="4" xfId="3" applyNumberFormat="1" applyFont="1" applyBorder="1"/>
    <xf numFmtId="0" fontId="4" fillId="0" borderId="0" xfId="2" applyFont="1" applyAlignment="1">
      <alignment horizontal="left"/>
    </xf>
    <xf numFmtId="164" fontId="0" fillId="0" borderId="1" xfId="1" applyNumberFormat="1" applyFont="1" applyBorder="1" applyAlignment="1">
      <alignment horizontal="right" vertical="center"/>
    </xf>
    <xf numFmtId="44" fontId="1" fillId="0" borderId="1" xfId="4" applyNumberFormat="1" applyBorder="1" applyAlignment="1">
      <alignment vertical="center"/>
    </xf>
    <xf numFmtId="44" fontId="1" fillId="0" borderId="3" xfId="4" applyNumberFormat="1" applyBorder="1" applyAlignment="1">
      <alignment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3" xfId="2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4" borderId="2" xfId="2" applyFill="1" applyBorder="1" applyAlignment="1">
      <alignment horizontal="center" vertical="center"/>
    </xf>
    <xf numFmtId="14" fontId="1" fillId="4" borderId="2" xfId="2" applyNumberFormat="1" applyFill="1" applyBorder="1" applyAlignment="1">
      <alignment horizontal="center" vertical="center"/>
    </xf>
    <xf numFmtId="0" fontId="1" fillId="4" borderId="2" xfId="2" applyFill="1" applyBorder="1" applyAlignment="1">
      <alignment horizontal="center"/>
    </xf>
    <xf numFmtId="0" fontId="15" fillId="4" borderId="3" xfId="5" applyFill="1" applyBorder="1"/>
    <xf numFmtId="0" fontId="1" fillId="4" borderId="3" xfId="2" applyFill="1" applyBorder="1" applyAlignment="1">
      <alignment horizontal="center" vertical="center"/>
    </xf>
    <xf numFmtId="0" fontId="1" fillId="4" borderId="3" xfId="2" applyFill="1" applyBorder="1" applyAlignment="1">
      <alignment horizontal="center"/>
    </xf>
    <xf numFmtId="14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/>
    </xf>
    <xf numFmtId="0" fontId="15" fillId="0" borderId="3" xfId="5" applyBorder="1" applyAlignment="1">
      <alignment horizontal="center" vertical="center"/>
    </xf>
    <xf numFmtId="0" fontId="1" fillId="0" borderId="3" xfId="2" applyBorder="1" applyAlignment="1">
      <alignment horizontal="center"/>
    </xf>
    <xf numFmtId="0" fontId="1" fillId="0" borderId="3" xfId="2" applyBorder="1"/>
    <xf numFmtId="14" fontId="1" fillId="0" borderId="1" xfId="2" applyNumberFormat="1" applyBorder="1" applyAlignment="1">
      <alignment horizontal="center" vertical="center"/>
    </xf>
    <xf numFmtId="0" fontId="1" fillId="0" borderId="9" xfId="2" applyBorder="1" applyAlignment="1">
      <alignment horizontal="center" vertical="center"/>
    </xf>
    <xf numFmtId="0" fontId="15" fillId="4" borderId="3" xfId="5" applyFill="1" applyBorder="1" applyAlignment="1">
      <alignment horizontal="center" vertical="center"/>
    </xf>
    <xf numFmtId="0" fontId="15" fillId="0" borderId="3" xfId="5" applyBorder="1"/>
    <xf numFmtId="0" fontId="1" fillId="0" borderId="1" xfId="4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9" fillId="0" borderId="7" xfId="2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9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14" fontId="6" fillId="0" borderId="0" xfId="2" applyNumberFormat="1" applyFont="1" applyAlignment="1">
      <alignment horizontal="right" vertic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5" fillId="0" borderId="0" xfId="2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2" xfId="2" applyBorder="1"/>
  </cellXfs>
  <cellStyles count="6">
    <cellStyle name="Currency" xfId="1" builtinId="4"/>
    <cellStyle name="Currency 3" xfId="3" xr:uid="{9EC53D80-4113-406D-A431-498A4AFC4A93}"/>
    <cellStyle name="Hyperlink" xfId="5" builtinId="8"/>
    <cellStyle name="Normal" xfId="0" builtinId="0"/>
    <cellStyle name="Normal 2" xfId="4" xr:uid="{21F54EC1-EB6A-40C3-B48F-3FEF5F94BB0C}"/>
    <cellStyle name="Normal 5" xfId="2" xr:uid="{396731E4-4A5F-48A9-AC5B-03555FA08F9E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1</xdr:rowOff>
    </xdr:from>
    <xdr:to>
      <xdr:col>3</xdr:col>
      <xdr:colOff>220979</xdr:colOff>
      <xdr:row>4</xdr:row>
      <xdr:rowOff>137160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07AE0-EDDA-4EE9-A41E-619021B1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1"/>
          <a:ext cx="3320413" cy="1280159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33</xdr:row>
      <xdr:rowOff>32895</xdr:rowOff>
    </xdr:from>
    <xdr:to>
      <xdr:col>3</xdr:col>
      <xdr:colOff>331695</xdr:colOff>
      <xdr:row>39</xdr:row>
      <xdr:rowOff>91889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B65091-E5C3-40E1-9ABE-68658EE7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4416636"/>
          <a:ext cx="3692900" cy="1356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harles.pippin@montgomerycountymd.gov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Charles.pippin@montgomerycountymd.gov" TargetMode="External"/><Relationship Id="rId1" Type="http://schemas.openxmlformats.org/officeDocument/2006/relationships/hyperlink" Target="mailto:Charles.pippin@montgomerycountymd.gov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CE1-E4A4-4FA7-8DBE-50FA7CC46832}">
  <sheetPr>
    <pageSetUpPr fitToPage="1"/>
  </sheetPr>
  <dimension ref="A1:M86"/>
  <sheetViews>
    <sheetView tabSelected="1" zoomScale="85" zoomScaleNormal="85" workbookViewId="0">
      <selection activeCell="M73" sqref="M73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40.140625" style="1" customWidth="1"/>
    <col min="10" max="10" width="33" style="1" customWidth="1"/>
    <col min="11" max="11" width="12.85546875" style="1" customWidth="1"/>
    <col min="12" max="12" width="15.7109375" style="1" customWidth="1"/>
    <col min="13" max="13" width="15.5703125" style="1" customWidth="1"/>
    <col min="14" max="16384" width="9.140625" style="1"/>
  </cols>
  <sheetData>
    <row r="1" spans="1:13" ht="47.25" customHeight="1" x14ac:dyDescent="0.25">
      <c r="A1" s="112" t="s">
        <v>0</v>
      </c>
      <c r="B1" s="112"/>
      <c r="C1" s="112"/>
      <c r="D1" s="112"/>
      <c r="E1" s="112"/>
      <c r="F1" s="112"/>
      <c r="G1" s="112"/>
      <c r="H1" s="112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117" t="s">
        <v>1</v>
      </c>
      <c r="F3" s="117"/>
      <c r="G3" s="7">
        <v>44578</v>
      </c>
      <c r="H3" s="6"/>
      <c r="J3" s="2"/>
      <c r="K3" s="2"/>
    </row>
    <row r="4" spans="1:13" x14ac:dyDescent="0.25">
      <c r="A4" s="3"/>
      <c r="B4" s="2"/>
      <c r="C4" s="2"/>
      <c r="D4" s="4"/>
      <c r="E4" s="113" t="s">
        <v>2</v>
      </c>
      <c r="F4" s="113"/>
      <c r="G4" s="8"/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118" t="s">
        <v>4</v>
      </c>
      <c r="C6" s="118"/>
      <c r="D6" s="118"/>
      <c r="E6" s="118"/>
      <c r="F6" s="118"/>
      <c r="G6" s="118"/>
      <c r="H6" s="118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72" t="s">
        <v>41</v>
      </c>
      <c r="J7" s="73" t="s">
        <v>42</v>
      </c>
      <c r="K7" s="74" t="s">
        <v>43</v>
      </c>
      <c r="L7" s="72" t="s">
        <v>59</v>
      </c>
      <c r="M7" s="72" t="s">
        <v>58</v>
      </c>
    </row>
    <row r="8" spans="1:13" x14ac:dyDescent="0.25">
      <c r="A8" s="97">
        <v>1</v>
      </c>
      <c r="B8" s="99" t="s">
        <v>20</v>
      </c>
      <c r="C8" s="101" t="s">
        <v>21</v>
      </c>
      <c r="D8" s="103" t="s">
        <v>22</v>
      </c>
      <c r="E8" s="105">
        <v>44566</v>
      </c>
      <c r="F8" s="107">
        <v>38</v>
      </c>
      <c r="G8" s="91" t="s">
        <v>23</v>
      </c>
      <c r="H8" s="92">
        <v>2860</v>
      </c>
      <c r="I8" s="75" t="s">
        <v>44</v>
      </c>
      <c r="J8" s="76">
        <v>44566</v>
      </c>
      <c r="K8" s="77" t="s">
        <v>45</v>
      </c>
      <c r="L8" s="99">
        <v>55978</v>
      </c>
      <c r="M8" s="99">
        <v>250</v>
      </c>
    </row>
    <row r="9" spans="1:13" x14ac:dyDescent="0.25">
      <c r="A9" s="98"/>
      <c r="B9" s="100"/>
      <c r="C9" s="102"/>
      <c r="D9" s="104"/>
      <c r="E9" s="106"/>
      <c r="F9" s="107"/>
      <c r="G9" s="91"/>
      <c r="H9" s="93"/>
      <c r="I9" s="78"/>
      <c r="J9" s="79" t="s">
        <v>46</v>
      </c>
      <c r="K9" s="80"/>
      <c r="L9" s="100"/>
      <c r="M9" s="100"/>
    </row>
    <row r="10" spans="1:13" x14ac:dyDescent="0.25">
      <c r="A10" s="97">
        <v>3</v>
      </c>
      <c r="B10" s="99" t="s">
        <v>24</v>
      </c>
      <c r="C10" s="109" t="s">
        <v>25</v>
      </c>
      <c r="D10" s="103" t="s">
        <v>26</v>
      </c>
      <c r="E10" s="105">
        <v>44567</v>
      </c>
      <c r="F10" s="107">
        <v>37</v>
      </c>
      <c r="G10" s="91" t="s">
        <v>27</v>
      </c>
      <c r="H10" s="92">
        <v>2440</v>
      </c>
      <c r="I10" s="69" t="s">
        <v>44</v>
      </c>
      <c r="J10" s="81">
        <v>44567</v>
      </c>
      <c r="K10" s="82" t="s">
        <v>45</v>
      </c>
      <c r="L10" s="99">
        <v>18118</v>
      </c>
      <c r="M10" s="99">
        <v>150</v>
      </c>
    </row>
    <row r="11" spans="1:13" x14ac:dyDescent="0.25">
      <c r="A11" s="98"/>
      <c r="B11" s="100"/>
      <c r="C11" s="110"/>
      <c r="D11" s="104"/>
      <c r="E11" s="106"/>
      <c r="F11" s="107"/>
      <c r="G11" s="91"/>
      <c r="H11" s="93"/>
      <c r="I11" s="83"/>
      <c r="J11" s="70" t="s">
        <v>46</v>
      </c>
      <c r="K11" s="84"/>
      <c r="L11" s="100"/>
      <c r="M11" s="100"/>
    </row>
    <row r="12" spans="1:13" ht="15" customHeight="1" x14ac:dyDescent="0.25">
      <c r="A12" s="97">
        <v>4</v>
      </c>
      <c r="B12" s="99" t="s">
        <v>28</v>
      </c>
      <c r="C12" s="109" t="s">
        <v>29</v>
      </c>
      <c r="D12" s="103" t="s">
        <v>30</v>
      </c>
      <c r="E12" s="105">
        <v>44571</v>
      </c>
      <c r="F12" s="107">
        <v>37</v>
      </c>
      <c r="G12" s="91" t="s">
        <v>27</v>
      </c>
      <c r="H12" s="92">
        <v>2440</v>
      </c>
      <c r="I12" s="69" t="s">
        <v>44</v>
      </c>
      <c r="J12" s="81">
        <v>44571</v>
      </c>
      <c r="K12" s="82" t="s">
        <v>45</v>
      </c>
      <c r="L12" s="99">
        <v>12923</v>
      </c>
      <c r="M12" s="99">
        <v>100</v>
      </c>
    </row>
    <row r="13" spans="1:13" x14ac:dyDescent="0.25">
      <c r="A13" s="98"/>
      <c r="B13" s="100"/>
      <c r="C13" s="110"/>
      <c r="D13" s="104"/>
      <c r="E13" s="106"/>
      <c r="F13" s="107"/>
      <c r="G13" s="91"/>
      <c r="H13" s="93"/>
      <c r="I13" s="85"/>
      <c r="J13" s="70" t="s">
        <v>46</v>
      </c>
      <c r="K13" s="84"/>
      <c r="L13" s="100"/>
      <c r="M13" s="100"/>
    </row>
    <row r="14" spans="1:13" ht="15" hidden="1" customHeight="1" x14ac:dyDescent="0.25">
      <c r="A14" s="97">
        <v>5</v>
      </c>
      <c r="B14" s="99"/>
      <c r="C14" s="101"/>
      <c r="D14" s="103"/>
      <c r="E14" s="105"/>
      <c r="F14" s="107"/>
      <c r="G14" s="91"/>
      <c r="H14" s="92"/>
      <c r="I14" s="9"/>
      <c r="J14" s="2"/>
      <c r="K14" s="2"/>
    </row>
    <row r="15" spans="1:13" hidden="1" x14ac:dyDescent="0.25">
      <c r="A15" s="98"/>
      <c r="B15" s="100"/>
      <c r="C15" s="102"/>
      <c r="D15" s="104"/>
      <c r="E15" s="106"/>
      <c r="F15" s="107"/>
      <c r="G15" s="91"/>
      <c r="H15" s="93"/>
      <c r="I15" s="65"/>
      <c r="J15" s="2"/>
      <c r="K15" s="2"/>
    </row>
    <row r="16" spans="1:13" hidden="1" x14ac:dyDescent="0.25">
      <c r="A16" s="97">
        <v>6</v>
      </c>
      <c r="B16" s="99"/>
      <c r="C16" s="101"/>
      <c r="D16" s="103"/>
      <c r="E16" s="105"/>
      <c r="F16" s="107"/>
      <c r="G16" s="91"/>
      <c r="H16" s="92"/>
      <c r="I16" s="65"/>
      <c r="J16" s="18"/>
      <c r="K16" s="19"/>
    </row>
    <row r="17" spans="1:13" hidden="1" x14ac:dyDescent="0.25">
      <c r="A17" s="98"/>
      <c r="B17" s="100"/>
      <c r="C17" s="102"/>
      <c r="D17" s="104"/>
      <c r="E17" s="106"/>
      <c r="F17" s="107"/>
      <c r="G17" s="91"/>
      <c r="H17" s="93"/>
      <c r="I17" s="2"/>
      <c r="J17" s="18"/>
      <c r="K17" s="19"/>
      <c r="L17" s="17"/>
    </row>
    <row r="18" spans="1:13" hidden="1" x14ac:dyDescent="0.25">
      <c r="A18" s="97">
        <v>7</v>
      </c>
      <c r="B18" s="99"/>
      <c r="C18" s="109"/>
      <c r="D18" s="103"/>
      <c r="E18" s="105"/>
      <c r="F18" s="107"/>
      <c r="G18" s="91"/>
      <c r="H18" s="92"/>
      <c r="I18" s="9"/>
      <c r="J18" s="9"/>
    </row>
    <row r="19" spans="1:13" hidden="1" x14ac:dyDescent="0.25">
      <c r="A19" s="98"/>
      <c r="B19" s="100"/>
      <c r="C19" s="110"/>
      <c r="D19" s="104"/>
      <c r="E19" s="106"/>
      <c r="F19" s="107"/>
      <c r="G19" s="91"/>
      <c r="H19" s="93"/>
      <c r="I19" s="9"/>
      <c r="J19" s="9"/>
    </row>
    <row r="20" spans="1:13" ht="15" hidden="1" customHeight="1" x14ac:dyDescent="0.25">
      <c r="A20" s="97">
        <v>8</v>
      </c>
      <c r="B20" s="99"/>
      <c r="C20" s="109"/>
      <c r="D20" s="103"/>
      <c r="E20" s="105"/>
      <c r="F20" s="107"/>
      <c r="G20" s="91"/>
      <c r="H20" s="92"/>
      <c r="I20" s="9"/>
      <c r="J20" s="2"/>
      <c r="K20" s="2"/>
    </row>
    <row r="21" spans="1:13" hidden="1" x14ac:dyDescent="0.25">
      <c r="A21" s="98"/>
      <c r="B21" s="100"/>
      <c r="C21" s="110"/>
      <c r="D21" s="104"/>
      <c r="E21" s="106"/>
      <c r="F21" s="107"/>
      <c r="G21" s="91"/>
      <c r="H21" s="93"/>
      <c r="I21" s="9"/>
      <c r="J21" s="2"/>
      <c r="K21" s="2"/>
    </row>
    <row r="22" spans="1:13" hidden="1" x14ac:dyDescent="0.25">
      <c r="A22" s="97">
        <v>9</v>
      </c>
      <c r="B22" s="99"/>
      <c r="C22" s="109"/>
      <c r="D22" s="103"/>
      <c r="E22" s="105"/>
      <c r="F22" s="107"/>
      <c r="G22" s="91"/>
      <c r="H22" s="108"/>
      <c r="I22" s="2"/>
    </row>
    <row r="23" spans="1:13" hidden="1" x14ac:dyDescent="0.25">
      <c r="A23" s="98"/>
      <c r="B23" s="100"/>
      <c r="C23" s="110"/>
      <c r="D23" s="104"/>
      <c r="E23" s="106"/>
      <c r="F23" s="107"/>
      <c r="G23" s="91"/>
      <c r="H23" s="107"/>
      <c r="I23" s="2"/>
    </row>
    <row r="24" spans="1:13" x14ac:dyDescent="0.25">
      <c r="A24" s="27"/>
      <c r="B24" s="55"/>
      <c r="C24" s="55"/>
      <c r="D24" s="56"/>
      <c r="E24" s="57"/>
      <c r="F24" s="57"/>
      <c r="G24" s="58"/>
      <c r="H24" s="59">
        <f>SUM(H8:H23)</f>
        <v>7740</v>
      </c>
    </row>
    <row r="25" spans="1:13" x14ac:dyDescent="0.25">
      <c r="A25" s="111" t="s">
        <v>12</v>
      </c>
      <c r="B25" s="111"/>
      <c r="C25" s="111"/>
      <c r="D25" s="111"/>
      <c r="E25" s="111"/>
      <c r="F25" s="111"/>
      <c r="G25" s="111"/>
      <c r="H25" s="111"/>
    </row>
    <row r="26" spans="1:13" ht="29.25" x14ac:dyDescent="0.25">
      <c r="A26" s="12"/>
      <c r="B26" s="60" t="s">
        <v>5</v>
      </c>
      <c r="C26" s="60" t="s">
        <v>6</v>
      </c>
      <c r="D26" s="61" t="s">
        <v>7</v>
      </c>
      <c r="E26" s="62" t="s">
        <v>8</v>
      </c>
      <c r="F26" s="60" t="s">
        <v>9</v>
      </c>
      <c r="G26" s="62" t="s">
        <v>10</v>
      </c>
      <c r="H26" s="63" t="s">
        <v>11</v>
      </c>
      <c r="I26" s="72" t="s">
        <v>41</v>
      </c>
      <c r="J26" s="73" t="s">
        <v>42</v>
      </c>
      <c r="K26" s="74" t="s">
        <v>43</v>
      </c>
      <c r="L26" s="72" t="s">
        <v>59</v>
      </c>
      <c r="M26" s="72" t="s">
        <v>58</v>
      </c>
    </row>
    <row r="27" spans="1:13" ht="30" customHeight="1" x14ac:dyDescent="0.25">
      <c r="A27" s="50">
        <v>4</v>
      </c>
      <c r="B27" s="51" t="s">
        <v>20</v>
      </c>
      <c r="C27" s="54" t="s">
        <v>21</v>
      </c>
      <c r="D27" s="52" t="s">
        <v>22</v>
      </c>
      <c r="E27" s="53">
        <v>44566</v>
      </c>
      <c r="F27" s="31">
        <v>5</v>
      </c>
      <c r="G27" s="32" t="s">
        <v>31</v>
      </c>
      <c r="H27" s="66">
        <v>395</v>
      </c>
      <c r="I27" s="27" t="s">
        <v>44</v>
      </c>
      <c r="J27" s="86" t="s">
        <v>50</v>
      </c>
      <c r="K27" s="87" t="s">
        <v>45</v>
      </c>
      <c r="L27" s="119">
        <v>55978</v>
      </c>
      <c r="M27" s="119">
        <v>250</v>
      </c>
    </row>
    <row r="28" spans="1:13" ht="30" customHeight="1" x14ac:dyDescent="0.25">
      <c r="A28" s="27">
        <v>5</v>
      </c>
      <c r="B28" s="51" t="s">
        <v>28</v>
      </c>
      <c r="C28" s="54" t="s">
        <v>29</v>
      </c>
      <c r="D28" s="52" t="s">
        <v>30</v>
      </c>
      <c r="E28" s="53">
        <v>44571</v>
      </c>
      <c r="F28" s="31">
        <v>5</v>
      </c>
      <c r="G28" s="32" t="s">
        <v>31</v>
      </c>
      <c r="H28" s="66">
        <v>395</v>
      </c>
      <c r="I28" s="27" t="s">
        <v>44</v>
      </c>
      <c r="J28" s="86" t="s">
        <v>49</v>
      </c>
      <c r="K28" s="27" t="s">
        <v>45</v>
      </c>
      <c r="L28" s="71">
        <v>1293</v>
      </c>
      <c r="M28" s="71">
        <v>100</v>
      </c>
    </row>
    <row r="29" spans="1:13" ht="30" customHeight="1" x14ac:dyDescent="0.25">
      <c r="A29" s="27">
        <v>6</v>
      </c>
      <c r="B29" s="28" t="s">
        <v>32</v>
      </c>
      <c r="C29" s="54" t="s">
        <v>18</v>
      </c>
      <c r="D29" s="52" t="s">
        <v>33</v>
      </c>
      <c r="E29" s="53">
        <v>44571</v>
      </c>
      <c r="F29" s="31">
        <v>61</v>
      </c>
      <c r="G29" s="32" t="s">
        <v>34</v>
      </c>
      <c r="H29" s="67">
        <v>1720</v>
      </c>
      <c r="I29" s="27" t="s">
        <v>51</v>
      </c>
      <c r="J29" s="86" t="s">
        <v>52</v>
      </c>
      <c r="K29" s="27" t="s">
        <v>53</v>
      </c>
      <c r="L29" s="99">
        <v>56549</v>
      </c>
      <c r="M29" s="120">
        <v>175</v>
      </c>
    </row>
    <row r="30" spans="1:13" hidden="1" x14ac:dyDescent="0.25">
      <c r="A30" s="27">
        <v>7</v>
      </c>
      <c r="B30" s="28"/>
      <c r="C30" s="54"/>
      <c r="D30" s="52"/>
      <c r="E30" s="53"/>
      <c r="F30" s="31"/>
      <c r="G30" s="32"/>
      <c r="H30" s="68"/>
      <c r="I30" s="27" t="s">
        <v>47</v>
      </c>
      <c r="J30" s="27" t="s">
        <v>48</v>
      </c>
      <c r="K30" s="27" t="s">
        <v>45</v>
      </c>
      <c r="L30" s="100"/>
      <c r="M30" s="121"/>
    </row>
    <row r="31" spans="1:13" hidden="1" x14ac:dyDescent="0.25">
      <c r="A31" s="50">
        <v>8</v>
      </c>
      <c r="B31" s="28"/>
      <c r="C31" s="54"/>
      <c r="D31" s="52"/>
      <c r="E31" s="53"/>
      <c r="F31" s="31"/>
      <c r="G31" s="32"/>
      <c r="H31" s="48"/>
      <c r="L31" s="99" t="s">
        <v>28</v>
      </c>
      <c r="M31" s="99">
        <v>100</v>
      </c>
    </row>
    <row r="32" spans="1:13" hidden="1" x14ac:dyDescent="0.25">
      <c r="A32" s="27">
        <v>9</v>
      </c>
      <c r="B32" s="51"/>
      <c r="C32" s="54"/>
      <c r="D32" s="52"/>
      <c r="E32" s="53"/>
      <c r="F32" s="31"/>
      <c r="G32" s="32"/>
      <c r="H32" s="66"/>
      <c r="L32" s="100"/>
      <c r="M32" s="100"/>
    </row>
    <row r="33" spans="1:13" ht="30" customHeight="1" thickBot="1" x14ac:dyDescent="0.3">
      <c r="A33" s="33"/>
      <c r="B33" s="34"/>
      <c r="C33" s="34"/>
      <c r="D33" s="35"/>
      <c r="E33" s="36"/>
      <c r="F33" s="36"/>
      <c r="G33" s="37"/>
      <c r="H33" s="49">
        <f>SUM(H27:H32)</f>
        <v>2510</v>
      </c>
      <c r="L33" s="122"/>
      <c r="M33" s="122"/>
    </row>
    <row r="34" spans="1:13" ht="30" customHeight="1" thickBot="1" x14ac:dyDescent="0.3">
      <c r="A34" s="3"/>
      <c r="B34" s="2"/>
      <c r="C34" s="2"/>
      <c r="D34" s="4"/>
      <c r="E34" s="9"/>
      <c r="F34" s="9"/>
      <c r="G34" s="39" t="s">
        <v>13</v>
      </c>
      <c r="H34" s="64">
        <f>SUM(H33,H24)</f>
        <v>10250</v>
      </c>
    </row>
    <row r="35" spans="1:13" x14ac:dyDescent="0.25">
      <c r="A35" s="3"/>
      <c r="B35" s="2"/>
      <c r="C35" s="2"/>
      <c r="D35" s="4"/>
      <c r="E35" s="9"/>
      <c r="F35" s="9"/>
      <c r="G35" s="39"/>
      <c r="H35" s="41"/>
    </row>
    <row r="36" spans="1:13" x14ac:dyDescent="0.25">
      <c r="A36" s="3"/>
      <c r="B36" s="2"/>
      <c r="C36" s="2"/>
      <c r="D36" s="4"/>
      <c r="E36" s="9"/>
      <c r="F36" s="9"/>
      <c r="G36" s="10"/>
      <c r="H36" s="6"/>
    </row>
    <row r="37" spans="1:13" ht="18.75" x14ac:dyDescent="0.25">
      <c r="A37" s="112" t="s">
        <v>0</v>
      </c>
      <c r="B37" s="112"/>
      <c r="C37" s="112"/>
      <c r="D37" s="112"/>
      <c r="E37" s="112"/>
      <c r="F37" s="112"/>
      <c r="G37" s="112"/>
      <c r="H37" s="112"/>
    </row>
    <row r="38" spans="1:13" x14ac:dyDescent="0.25">
      <c r="A38" s="3"/>
      <c r="B38" s="2"/>
      <c r="C38" s="2"/>
      <c r="D38" s="4"/>
      <c r="E38" s="2"/>
      <c r="F38" s="2"/>
      <c r="G38" s="5"/>
      <c r="H38" s="6"/>
    </row>
    <row r="39" spans="1:13" x14ac:dyDescent="0.25">
      <c r="A39" s="3"/>
      <c r="B39" s="2"/>
      <c r="C39" s="2"/>
      <c r="D39" s="4"/>
      <c r="E39" s="117" t="s">
        <v>1</v>
      </c>
      <c r="F39" s="117"/>
      <c r="G39" s="7">
        <v>44578</v>
      </c>
      <c r="H39" s="6"/>
    </row>
    <row r="40" spans="1:13" x14ac:dyDescent="0.25">
      <c r="A40" s="3"/>
      <c r="B40" s="2"/>
      <c r="C40" s="2"/>
      <c r="D40" s="4"/>
      <c r="E40" s="113" t="s">
        <v>2</v>
      </c>
      <c r="F40" s="113"/>
      <c r="G40" s="8">
        <f>G4</f>
        <v>0</v>
      </c>
      <c r="H40" s="6"/>
    </row>
    <row r="41" spans="1:13" x14ac:dyDescent="0.25">
      <c r="A41" s="3"/>
      <c r="B41" s="2"/>
      <c r="C41" s="2"/>
      <c r="D41" s="4"/>
      <c r="E41" s="9"/>
      <c r="F41" s="9"/>
      <c r="G41" s="10"/>
      <c r="H41" s="11" t="s">
        <v>14</v>
      </c>
    </row>
    <row r="42" spans="1:13" x14ac:dyDescent="0.25">
      <c r="A42" s="12"/>
      <c r="B42" s="114" t="s">
        <v>15</v>
      </c>
      <c r="C42" s="115"/>
      <c r="D42" s="115"/>
      <c r="E42" s="115"/>
      <c r="F42" s="115"/>
      <c r="G42" s="115"/>
      <c r="H42" s="116"/>
    </row>
    <row r="43" spans="1:13" ht="29.25" x14ac:dyDescent="0.25">
      <c r="A43" s="12"/>
      <c r="B43" s="13" t="s">
        <v>5</v>
      </c>
      <c r="C43" s="13" t="s">
        <v>6</v>
      </c>
      <c r="D43" s="14" t="s">
        <v>7</v>
      </c>
      <c r="E43" s="15" t="s">
        <v>8</v>
      </c>
      <c r="F43" s="13" t="s">
        <v>9</v>
      </c>
      <c r="G43" s="15" t="s">
        <v>10</v>
      </c>
      <c r="H43" s="16" t="s">
        <v>11</v>
      </c>
      <c r="I43" s="72" t="s">
        <v>41</v>
      </c>
      <c r="J43" s="73" t="s">
        <v>42</v>
      </c>
      <c r="K43" s="74" t="s">
        <v>43</v>
      </c>
      <c r="L43" s="72" t="s">
        <v>59</v>
      </c>
      <c r="M43" s="72" t="s">
        <v>58</v>
      </c>
    </row>
    <row r="44" spans="1:13" x14ac:dyDescent="0.25">
      <c r="A44" s="97">
        <v>2</v>
      </c>
      <c r="B44" s="99" t="s">
        <v>35</v>
      </c>
      <c r="C44" s="109" t="s">
        <v>36</v>
      </c>
      <c r="D44" s="103" t="s">
        <v>37</v>
      </c>
      <c r="E44" s="105">
        <v>44567</v>
      </c>
      <c r="F44" s="107">
        <v>14</v>
      </c>
      <c r="G44" s="91" t="s">
        <v>19</v>
      </c>
      <c r="H44" s="108">
        <v>1675</v>
      </c>
      <c r="I44" s="75" t="s">
        <v>55</v>
      </c>
      <c r="J44" s="76">
        <v>44567</v>
      </c>
      <c r="K44" s="77" t="s">
        <v>53</v>
      </c>
      <c r="L44" s="99">
        <v>47852</v>
      </c>
      <c r="M44" s="99">
        <v>175</v>
      </c>
    </row>
    <row r="45" spans="1:13" x14ac:dyDescent="0.25">
      <c r="A45" s="98"/>
      <c r="B45" s="100"/>
      <c r="C45" s="110"/>
      <c r="D45" s="104"/>
      <c r="E45" s="106"/>
      <c r="F45" s="107"/>
      <c r="G45" s="91"/>
      <c r="H45" s="107"/>
      <c r="I45" s="88" t="s">
        <v>56</v>
      </c>
      <c r="J45" s="79" t="s">
        <v>54</v>
      </c>
      <c r="K45" s="80"/>
      <c r="L45" s="100"/>
      <c r="M45" s="100"/>
    </row>
    <row r="46" spans="1:13" x14ac:dyDescent="0.25">
      <c r="A46" s="97">
        <v>3</v>
      </c>
      <c r="B46" s="99" t="s">
        <v>38</v>
      </c>
      <c r="C46" s="101" t="s">
        <v>57</v>
      </c>
      <c r="D46" s="103"/>
      <c r="E46" s="105">
        <v>44567</v>
      </c>
      <c r="F46" s="107"/>
      <c r="G46" s="91" t="s">
        <v>40</v>
      </c>
      <c r="H46" s="108">
        <v>125</v>
      </c>
      <c r="I46" s="75" t="s">
        <v>55</v>
      </c>
      <c r="J46" s="81">
        <v>44567</v>
      </c>
      <c r="K46" s="82" t="s">
        <v>45</v>
      </c>
    </row>
    <row r="47" spans="1:13" x14ac:dyDescent="0.25">
      <c r="A47" s="98"/>
      <c r="B47" s="100"/>
      <c r="C47" s="102"/>
      <c r="D47" s="104"/>
      <c r="E47" s="106"/>
      <c r="F47" s="107"/>
      <c r="G47" s="91"/>
      <c r="H47" s="107"/>
      <c r="I47" s="83" t="s">
        <v>56</v>
      </c>
      <c r="J47" s="70" t="s">
        <v>54</v>
      </c>
      <c r="K47" s="84"/>
    </row>
    <row r="48" spans="1:13" x14ac:dyDescent="0.25">
      <c r="A48" s="97">
        <v>4</v>
      </c>
      <c r="B48" s="99" t="s">
        <v>38</v>
      </c>
      <c r="C48" s="101" t="s">
        <v>39</v>
      </c>
      <c r="D48" s="103"/>
      <c r="E48" s="105">
        <v>44567</v>
      </c>
      <c r="F48" s="107"/>
      <c r="G48" s="91" t="s">
        <v>40</v>
      </c>
      <c r="H48" s="108">
        <v>125</v>
      </c>
      <c r="I48" s="69" t="s">
        <v>55</v>
      </c>
      <c r="J48" s="81">
        <v>44567</v>
      </c>
      <c r="K48" s="82" t="s">
        <v>45</v>
      </c>
    </row>
    <row r="49" spans="1:11" x14ac:dyDescent="0.25">
      <c r="A49" s="98"/>
      <c r="B49" s="100"/>
      <c r="C49" s="102"/>
      <c r="D49" s="104"/>
      <c r="E49" s="106"/>
      <c r="F49" s="107"/>
      <c r="G49" s="91"/>
      <c r="H49" s="107"/>
      <c r="I49" s="89" t="s">
        <v>56</v>
      </c>
      <c r="J49" s="70" t="s">
        <v>46</v>
      </c>
      <c r="K49" s="84"/>
    </row>
    <row r="50" spans="1:11" hidden="1" x14ac:dyDescent="0.25">
      <c r="A50" s="97">
        <v>5</v>
      </c>
      <c r="B50" s="99"/>
      <c r="C50" s="101"/>
      <c r="D50" s="103"/>
      <c r="E50" s="105"/>
      <c r="F50" s="107"/>
      <c r="G50" s="91"/>
      <c r="H50" s="108"/>
      <c r="J50" s="2"/>
      <c r="K50" s="2"/>
    </row>
    <row r="51" spans="1:11" hidden="1" x14ac:dyDescent="0.25">
      <c r="A51" s="98"/>
      <c r="B51" s="100"/>
      <c r="C51" s="102"/>
      <c r="D51" s="104"/>
      <c r="E51" s="106"/>
      <c r="F51" s="107"/>
      <c r="G51" s="91"/>
      <c r="H51" s="107"/>
      <c r="J51" s="2"/>
      <c r="K51" s="2"/>
    </row>
    <row r="52" spans="1:11" hidden="1" x14ac:dyDescent="0.25">
      <c r="A52" s="97">
        <v>6</v>
      </c>
      <c r="B52" s="99"/>
      <c r="C52" s="101"/>
      <c r="D52" s="103"/>
      <c r="E52" s="105"/>
      <c r="F52" s="107"/>
      <c r="G52" s="91"/>
      <c r="H52" s="108"/>
      <c r="J52" s="2"/>
      <c r="K52" s="2"/>
    </row>
    <row r="53" spans="1:11" hidden="1" x14ac:dyDescent="0.25">
      <c r="A53" s="98"/>
      <c r="B53" s="100"/>
      <c r="C53" s="102"/>
      <c r="D53" s="104"/>
      <c r="E53" s="106"/>
      <c r="F53" s="107"/>
      <c r="G53" s="91"/>
      <c r="H53" s="107"/>
      <c r="J53" s="9"/>
      <c r="K53" s="9"/>
    </row>
    <row r="54" spans="1:11" hidden="1" x14ac:dyDescent="0.25">
      <c r="A54" s="97">
        <v>7</v>
      </c>
      <c r="B54" s="99"/>
      <c r="C54" s="101"/>
      <c r="D54" s="103"/>
      <c r="E54" s="105"/>
      <c r="F54" s="107"/>
      <c r="G54" s="91"/>
      <c r="H54" s="108"/>
      <c r="I54" s="2"/>
    </row>
    <row r="55" spans="1:11" hidden="1" x14ac:dyDescent="0.25">
      <c r="A55" s="98"/>
      <c r="B55" s="100"/>
      <c r="C55" s="102"/>
      <c r="D55" s="104"/>
      <c r="E55" s="106"/>
      <c r="F55" s="107"/>
      <c r="G55" s="91"/>
      <c r="H55" s="107"/>
      <c r="I55" s="9"/>
    </row>
    <row r="56" spans="1:11" hidden="1" x14ac:dyDescent="0.25">
      <c r="A56" s="97">
        <v>8</v>
      </c>
      <c r="B56" s="99"/>
      <c r="C56" s="101"/>
      <c r="D56" s="103"/>
      <c r="E56" s="105"/>
      <c r="F56" s="107"/>
      <c r="G56" s="91"/>
      <c r="H56" s="108"/>
    </row>
    <row r="57" spans="1:11" hidden="1" x14ac:dyDescent="0.25">
      <c r="A57" s="98"/>
      <c r="B57" s="100"/>
      <c r="C57" s="102"/>
      <c r="D57" s="104"/>
      <c r="E57" s="106"/>
      <c r="F57" s="107"/>
      <c r="G57" s="91"/>
      <c r="H57" s="107"/>
    </row>
    <row r="58" spans="1:11" hidden="1" x14ac:dyDescent="0.25">
      <c r="A58" s="97">
        <v>9</v>
      </c>
      <c r="B58" s="99"/>
      <c r="C58" s="101"/>
      <c r="D58" s="103"/>
      <c r="E58" s="105"/>
      <c r="F58" s="107"/>
      <c r="G58" s="91"/>
      <c r="H58" s="108"/>
    </row>
    <row r="59" spans="1:11" hidden="1" x14ac:dyDescent="0.25">
      <c r="A59" s="98"/>
      <c r="B59" s="100"/>
      <c r="C59" s="102"/>
      <c r="D59" s="104"/>
      <c r="E59" s="106"/>
      <c r="F59" s="107"/>
      <c r="G59" s="91"/>
      <c r="H59" s="107"/>
    </row>
    <row r="60" spans="1:11" ht="15" hidden="1" customHeight="1" x14ac:dyDescent="0.25">
      <c r="A60" s="97">
        <v>10</v>
      </c>
      <c r="B60" s="99"/>
      <c r="C60" s="101"/>
      <c r="D60" s="103"/>
      <c r="E60" s="105"/>
      <c r="F60" s="107"/>
      <c r="G60" s="91"/>
      <c r="H60" s="108"/>
    </row>
    <row r="61" spans="1:11" hidden="1" x14ac:dyDescent="0.25">
      <c r="A61" s="98"/>
      <c r="B61" s="100"/>
      <c r="C61" s="102"/>
      <c r="D61" s="104"/>
      <c r="E61" s="106"/>
      <c r="F61" s="107"/>
      <c r="G61" s="91"/>
      <c r="H61" s="107"/>
    </row>
    <row r="62" spans="1:11" hidden="1" x14ac:dyDescent="0.25">
      <c r="A62" s="97">
        <v>11</v>
      </c>
      <c r="B62" s="99"/>
      <c r="C62" s="101"/>
      <c r="D62" s="103"/>
      <c r="E62" s="105"/>
      <c r="F62" s="107"/>
      <c r="G62" s="91"/>
      <c r="H62" s="108"/>
    </row>
    <row r="63" spans="1:11" hidden="1" x14ac:dyDescent="0.25">
      <c r="A63" s="98"/>
      <c r="B63" s="100"/>
      <c r="C63" s="102"/>
      <c r="D63" s="104"/>
      <c r="E63" s="106"/>
      <c r="F63" s="107"/>
      <c r="G63" s="91"/>
      <c r="H63" s="107"/>
    </row>
    <row r="64" spans="1:11" hidden="1" x14ac:dyDescent="0.25">
      <c r="A64" s="97">
        <v>12</v>
      </c>
      <c r="B64" s="99"/>
      <c r="C64" s="101"/>
      <c r="D64" s="103"/>
      <c r="E64" s="105"/>
      <c r="F64" s="107"/>
      <c r="G64" s="91"/>
      <c r="H64" s="108"/>
    </row>
    <row r="65" spans="1:8" hidden="1" x14ac:dyDescent="0.25">
      <c r="A65" s="98"/>
      <c r="B65" s="100"/>
      <c r="C65" s="102"/>
      <c r="D65" s="104"/>
      <c r="E65" s="106"/>
      <c r="F65" s="107"/>
      <c r="G65" s="91"/>
      <c r="H65" s="107"/>
    </row>
    <row r="66" spans="1:8" hidden="1" x14ac:dyDescent="0.25">
      <c r="A66" s="97">
        <v>13</v>
      </c>
      <c r="B66" s="99"/>
      <c r="C66" s="101"/>
      <c r="D66" s="103"/>
      <c r="E66" s="105"/>
      <c r="F66" s="107"/>
      <c r="G66" s="91"/>
      <c r="H66" s="108"/>
    </row>
    <row r="67" spans="1:8" hidden="1" x14ac:dyDescent="0.25">
      <c r="A67" s="98"/>
      <c r="B67" s="100"/>
      <c r="C67" s="102"/>
      <c r="D67" s="104"/>
      <c r="E67" s="106"/>
      <c r="F67" s="107"/>
      <c r="G67" s="91"/>
      <c r="H67" s="107"/>
    </row>
    <row r="68" spans="1:8" hidden="1" x14ac:dyDescent="0.25">
      <c r="A68" s="97">
        <v>14</v>
      </c>
      <c r="B68" s="99"/>
      <c r="C68" s="101"/>
      <c r="D68" s="103"/>
      <c r="E68" s="105"/>
      <c r="F68" s="90"/>
      <c r="G68" s="91"/>
      <c r="H68" s="92"/>
    </row>
    <row r="69" spans="1:8" hidden="1" x14ac:dyDescent="0.25">
      <c r="A69" s="98"/>
      <c r="B69" s="100"/>
      <c r="C69" s="102"/>
      <c r="D69" s="104"/>
      <c r="E69" s="106"/>
      <c r="F69" s="90"/>
      <c r="G69" s="91"/>
      <c r="H69" s="93"/>
    </row>
    <row r="70" spans="1:8" x14ac:dyDescent="0.25">
      <c r="A70" s="20"/>
      <c r="B70" s="21"/>
      <c r="C70" s="21"/>
      <c r="D70" s="22"/>
      <c r="E70" s="23"/>
      <c r="F70" s="23"/>
      <c r="G70" s="24"/>
      <c r="H70" s="25">
        <f>SUM(H44:H69)</f>
        <v>1925</v>
      </c>
    </row>
    <row r="71" spans="1:8" x14ac:dyDescent="0.25">
      <c r="A71" s="94" t="s">
        <v>12</v>
      </c>
      <c r="B71" s="95"/>
      <c r="C71" s="95"/>
      <c r="D71" s="95"/>
      <c r="E71" s="95"/>
      <c r="F71" s="95"/>
      <c r="G71" s="95"/>
      <c r="H71" s="96"/>
    </row>
    <row r="72" spans="1:8" ht="29.25" x14ac:dyDescent="0.25">
      <c r="A72" s="12"/>
      <c r="B72" s="13" t="s">
        <v>5</v>
      </c>
      <c r="C72" s="13" t="s">
        <v>6</v>
      </c>
      <c r="D72" s="14" t="s">
        <v>7</v>
      </c>
      <c r="E72" s="15" t="s">
        <v>8</v>
      </c>
      <c r="F72" s="13" t="s">
        <v>9</v>
      </c>
      <c r="G72" s="15" t="s">
        <v>10</v>
      </c>
      <c r="H72" s="26" t="s">
        <v>11</v>
      </c>
    </row>
    <row r="73" spans="1:8" x14ac:dyDescent="0.25">
      <c r="A73" s="27">
        <v>1</v>
      </c>
      <c r="B73" s="28"/>
      <c r="C73" s="28"/>
      <c r="D73" s="29"/>
      <c r="E73" s="30"/>
      <c r="F73" s="42"/>
      <c r="G73" s="43"/>
      <c r="H73" s="44"/>
    </row>
    <row r="74" spans="1:8" x14ac:dyDescent="0.25">
      <c r="A74" s="27">
        <v>2</v>
      </c>
      <c r="B74" s="28"/>
      <c r="C74" s="28"/>
      <c r="D74" s="29"/>
      <c r="E74" s="30"/>
      <c r="F74" s="42"/>
      <c r="G74" s="43"/>
      <c r="H74" s="47"/>
    </row>
    <row r="75" spans="1:8" x14ac:dyDescent="0.25">
      <c r="A75" s="27">
        <v>3</v>
      </c>
      <c r="B75" s="28"/>
      <c r="C75" s="28"/>
      <c r="D75" s="29"/>
      <c r="E75" s="30"/>
      <c r="F75" s="42"/>
      <c r="G75" s="43"/>
      <c r="H75" s="47"/>
    </row>
    <row r="76" spans="1:8" x14ac:dyDescent="0.25">
      <c r="A76" s="27">
        <v>4</v>
      </c>
      <c r="B76" s="28"/>
      <c r="C76" s="28"/>
      <c r="D76" s="29"/>
      <c r="E76" s="30"/>
      <c r="F76" s="42"/>
      <c r="G76" s="43"/>
      <c r="H76" s="47"/>
    </row>
    <row r="77" spans="1:8" ht="15.75" thickBot="1" x14ac:dyDescent="0.3">
      <c r="A77" s="33"/>
      <c r="B77" s="34"/>
      <c r="C77" s="34"/>
      <c r="D77" s="35"/>
      <c r="E77" s="36"/>
      <c r="F77" s="36"/>
      <c r="G77" s="37"/>
      <c r="H77" s="38">
        <f>SUM(H73:H76)</f>
        <v>0</v>
      </c>
    </row>
    <row r="78" spans="1:8" ht="15.75" thickBot="1" x14ac:dyDescent="0.3">
      <c r="A78" s="3"/>
      <c r="B78" s="2"/>
      <c r="C78" s="2"/>
      <c r="D78" s="4"/>
      <c r="E78" s="9"/>
      <c r="F78" s="9"/>
      <c r="G78" s="39" t="s">
        <v>16</v>
      </c>
      <c r="H78" s="40">
        <f>SUM(H77,H70)</f>
        <v>1925</v>
      </c>
    </row>
    <row r="79" spans="1:8" ht="15.75" thickBot="1" x14ac:dyDescent="0.3">
      <c r="A79" s="3"/>
      <c r="B79" s="2"/>
      <c r="C79" s="2"/>
      <c r="D79" s="4"/>
      <c r="E79" s="9"/>
      <c r="F79" s="9"/>
      <c r="G79" s="10"/>
      <c r="H79" s="45"/>
    </row>
    <row r="80" spans="1:8" ht="15.75" thickBot="1" x14ac:dyDescent="0.3">
      <c r="A80" s="3"/>
      <c r="B80" s="2"/>
      <c r="C80" s="2"/>
      <c r="D80" s="4"/>
      <c r="E80" s="9"/>
      <c r="F80" s="9"/>
      <c r="G80" s="39" t="s">
        <v>17</v>
      </c>
      <c r="H80" s="46">
        <f>SUM(H34,H78)</f>
        <v>12175</v>
      </c>
    </row>
    <row r="81" spans="1:8" x14ac:dyDescent="0.25">
      <c r="A81" s="3"/>
      <c r="B81" s="2"/>
      <c r="C81" s="2"/>
      <c r="D81" s="4"/>
      <c r="E81" s="9"/>
      <c r="F81" s="9"/>
      <c r="G81" s="10"/>
      <c r="H81" s="6"/>
    </row>
    <row r="82" spans="1:8" x14ac:dyDescent="0.25">
      <c r="A82" s="3"/>
      <c r="B82" s="2"/>
      <c r="C82" s="2"/>
      <c r="D82" s="4"/>
      <c r="E82" s="9"/>
      <c r="F82" s="9"/>
      <c r="G82" s="10"/>
      <c r="H82" s="6"/>
    </row>
    <row r="83" spans="1:8" x14ac:dyDescent="0.25">
      <c r="A83" s="3"/>
      <c r="B83" s="2"/>
      <c r="C83" s="2"/>
      <c r="D83" s="4"/>
      <c r="E83" s="9"/>
      <c r="F83" s="9"/>
      <c r="G83" s="10"/>
      <c r="H83" s="6"/>
    </row>
    <row r="84" spans="1:8" x14ac:dyDescent="0.25">
      <c r="A84" s="3"/>
      <c r="B84" s="2"/>
      <c r="C84" s="2"/>
      <c r="D84" s="4"/>
      <c r="E84" s="9"/>
      <c r="F84" s="9"/>
      <c r="G84" s="10"/>
      <c r="H84" s="6"/>
    </row>
    <row r="85" spans="1:8" x14ac:dyDescent="0.25">
      <c r="A85" s="3"/>
      <c r="B85" s="2"/>
      <c r="C85" s="2"/>
      <c r="D85" s="4"/>
      <c r="E85" s="9"/>
      <c r="F85" s="9"/>
      <c r="G85" s="10"/>
      <c r="H85" s="6"/>
    </row>
    <row r="86" spans="1:8" x14ac:dyDescent="0.25">
      <c r="A86" s="3"/>
      <c r="B86" s="2"/>
      <c r="C86" s="2"/>
      <c r="D86" s="4"/>
      <c r="E86" s="9"/>
      <c r="F86" s="9"/>
      <c r="G86" s="10"/>
      <c r="H86" s="6"/>
    </row>
  </sheetData>
  <mergeCells count="190">
    <mergeCell ref="L44:L45"/>
    <mergeCell ref="M44:M45"/>
    <mergeCell ref="L8:L9"/>
    <mergeCell ref="L10:L11"/>
    <mergeCell ref="L12:L13"/>
    <mergeCell ref="L29:L30"/>
    <mergeCell ref="L31:L32"/>
    <mergeCell ref="M8:M9"/>
    <mergeCell ref="M10:M11"/>
    <mergeCell ref="M12:M13"/>
    <mergeCell ref="M29:M30"/>
    <mergeCell ref="M31:M32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2:A13"/>
    <mergeCell ref="B12:B13"/>
    <mergeCell ref="C12:C13"/>
    <mergeCell ref="D12:D13"/>
    <mergeCell ref="E12:E13"/>
    <mergeCell ref="F10:F11"/>
    <mergeCell ref="G10:G11"/>
    <mergeCell ref="H10:H11"/>
    <mergeCell ref="G12:G13"/>
    <mergeCell ref="H12:H13"/>
    <mergeCell ref="F12:F13"/>
    <mergeCell ref="A10:A11"/>
    <mergeCell ref="B10:B11"/>
    <mergeCell ref="C10:C11"/>
    <mergeCell ref="D10:D11"/>
    <mergeCell ref="E10:E11"/>
    <mergeCell ref="E40:F40"/>
    <mergeCell ref="B42:H42"/>
    <mergeCell ref="E39:F39"/>
    <mergeCell ref="A14:A15"/>
    <mergeCell ref="B14:B15"/>
    <mergeCell ref="C14:C15"/>
    <mergeCell ref="D14:D15"/>
    <mergeCell ref="E14:E15"/>
    <mergeCell ref="F14:F15"/>
    <mergeCell ref="G14:G15"/>
    <mergeCell ref="H14:H15"/>
    <mergeCell ref="A16:A17"/>
    <mergeCell ref="B16:B17"/>
    <mergeCell ref="C16:C17"/>
    <mergeCell ref="D16:D17"/>
    <mergeCell ref="E16:E17"/>
    <mergeCell ref="F16:F17"/>
    <mergeCell ref="G16:G17"/>
    <mergeCell ref="H16:H17"/>
    <mergeCell ref="F18:F19"/>
    <mergeCell ref="G18:G19"/>
    <mergeCell ref="H18:H19"/>
    <mergeCell ref="A20:A21"/>
    <mergeCell ref="B20:B21"/>
    <mergeCell ref="C20:C21"/>
    <mergeCell ref="D20:D21"/>
    <mergeCell ref="E20:E21"/>
    <mergeCell ref="F20:F21"/>
    <mergeCell ref="G20:G21"/>
    <mergeCell ref="H20:H21"/>
    <mergeCell ref="A18:A19"/>
    <mergeCell ref="B18:B19"/>
    <mergeCell ref="C18:C19"/>
    <mergeCell ref="D18:D19"/>
    <mergeCell ref="E18:E19"/>
    <mergeCell ref="F22:F23"/>
    <mergeCell ref="G22:G23"/>
    <mergeCell ref="H22:H23"/>
    <mergeCell ref="A25:H25"/>
    <mergeCell ref="A37:H37"/>
    <mergeCell ref="A22:A23"/>
    <mergeCell ref="B22:B23"/>
    <mergeCell ref="C22:C23"/>
    <mergeCell ref="D22:D23"/>
    <mergeCell ref="E22:E23"/>
    <mergeCell ref="F44:F45"/>
    <mergeCell ref="G44:G45"/>
    <mergeCell ref="H44:H45"/>
    <mergeCell ref="A46:A47"/>
    <mergeCell ref="B46:B47"/>
    <mergeCell ref="C46:C47"/>
    <mergeCell ref="D46:D47"/>
    <mergeCell ref="E46:E47"/>
    <mergeCell ref="F46:F47"/>
    <mergeCell ref="G46:G47"/>
    <mergeCell ref="H46:H47"/>
    <mergeCell ref="A44:A45"/>
    <mergeCell ref="B44:B45"/>
    <mergeCell ref="C44:C45"/>
    <mergeCell ref="D44:D45"/>
    <mergeCell ref="E44:E45"/>
    <mergeCell ref="F48:F49"/>
    <mergeCell ref="G48:G49"/>
    <mergeCell ref="H48:H49"/>
    <mergeCell ref="A50:A51"/>
    <mergeCell ref="B50:B51"/>
    <mergeCell ref="C50:C51"/>
    <mergeCell ref="D50:D51"/>
    <mergeCell ref="E50:E51"/>
    <mergeCell ref="F50:F51"/>
    <mergeCell ref="G50:G51"/>
    <mergeCell ref="H50:H51"/>
    <mergeCell ref="A48:A49"/>
    <mergeCell ref="B48:B49"/>
    <mergeCell ref="C48:C49"/>
    <mergeCell ref="D48:D49"/>
    <mergeCell ref="E48:E49"/>
    <mergeCell ref="F52:F53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6:F57"/>
    <mergeCell ref="G56:G57"/>
    <mergeCell ref="H56:H57"/>
    <mergeCell ref="A58:A59"/>
    <mergeCell ref="B58:B59"/>
    <mergeCell ref="C58:C59"/>
    <mergeCell ref="D58:D59"/>
    <mergeCell ref="E58:E59"/>
    <mergeCell ref="F58:F59"/>
    <mergeCell ref="G58:G59"/>
    <mergeCell ref="H58:H59"/>
    <mergeCell ref="A56:A57"/>
    <mergeCell ref="B56:B57"/>
    <mergeCell ref="C56:C57"/>
    <mergeCell ref="D56:D57"/>
    <mergeCell ref="E56:E57"/>
    <mergeCell ref="F60:F61"/>
    <mergeCell ref="G60:G61"/>
    <mergeCell ref="H60:H61"/>
    <mergeCell ref="A62:A63"/>
    <mergeCell ref="B62:B63"/>
    <mergeCell ref="C62:C63"/>
    <mergeCell ref="D62:D63"/>
    <mergeCell ref="E62:E63"/>
    <mergeCell ref="F62:F63"/>
    <mergeCell ref="G62:G63"/>
    <mergeCell ref="H62:H63"/>
    <mergeCell ref="A60:A61"/>
    <mergeCell ref="B60:B61"/>
    <mergeCell ref="C60:C61"/>
    <mergeCell ref="D60:D61"/>
    <mergeCell ref="E60:E61"/>
    <mergeCell ref="F64:F65"/>
    <mergeCell ref="G64:G65"/>
    <mergeCell ref="H64:H65"/>
    <mergeCell ref="A66:A67"/>
    <mergeCell ref="B66:B67"/>
    <mergeCell ref="C66:C67"/>
    <mergeCell ref="D66:D67"/>
    <mergeCell ref="E66:E67"/>
    <mergeCell ref="F66:F67"/>
    <mergeCell ref="G66:G67"/>
    <mergeCell ref="H66:H67"/>
    <mergeCell ref="A64:A65"/>
    <mergeCell ref="B64:B65"/>
    <mergeCell ref="C64:C65"/>
    <mergeCell ref="D64:D65"/>
    <mergeCell ref="E64:E65"/>
    <mergeCell ref="F68:F69"/>
    <mergeCell ref="G68:G69"/>
    <mergeCell ref="H68:H69"/>
    <mergeCell ref="A71:H71"/>
    <mergeCell ref="A68:A69"/>
    <mergeCell ref="B68:B69"/>
    <mergeCell ref="C68:C69"/>
    <mergeCell ref="D68:D69"/>
    <mergeCell ref="E68:E69"/>
  </mergeCells>
  <conditionalFormatting sqref="G39:G40">
    <cfRule type="cellIs" dxfId="0" priority="1" operator="equal">
      <formula>0</formula>
    </cfRule>
  </conditionalFormatting>
  <hyperlinks>
    <hyperlink ref="I45" r:id="rId1" xr:uid="{A25E94A4-759E-4E4D-803D-EBF9C91B6F4A}"/>
    <hyperlink ref="I47" r:id="rId2" xr:uid="{7585B7C4-E93C-45DE-BFD2-029D2FBF2C50}"/>
    <hyperlink ref="I49" r:id="rId3" xr:uid="{102636A1-9C6E-4EBF-AF62-80C66DB2A00F}"/>
  </hyperlinks>
  <pageMargins left="0.7" right="0.7" top="0.75" bottom="0.75" header="0.3" footer="0.3"/>
  <pageSetup scale="65" orientation="landscape" r:id="rId4"/>
  <drawing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cp:lastPrinted>2022-01-20T16:47:22Z</cp:lastPrinted>
  <dcterms:created xsi:type="dcterms:W3CDTF">2021-09-16T11:32:55Z</dcterms:created>
  <dcterms:modified xsi:type="dcterms:W3CDTF">2022-06-01T16:09:09Z</dcterms:modified>
</cp:coreProperties>
</file>